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орма 2" sheetId="1" state="visible" r:id="rId3"/>
  </sheets>
  <definedNames>
    <definedName function="false" hidden="false" localSheetId="0" name="_xlnm.Print_Area" vbProcedure="false">'Форма 2'!$A$5:$J$20</definedName>
    <definedName function="false" hidden="true" localSheetId="0" name="_xlnm._FilterDatabase" vbProcedure="false">'Форма 2'!$A$16:$N$16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<sst xmlns="http://schemas.openxmlformats.org/spreadsheetml/2006/main" count="43" uniqueCount="32">
  <si>
    <t xml:space="preserve">                                                                                                                Приложение № 2                                    к изменениям, вносимым в постановление администрации МР "Печора"  от  09.02.2024 № 161</t>
  </si>
  <si>
    <t xml:space="preserve">Приложение  № 4</t>
  </si>
  <si>
    <t xml:space="preserve">  к муниципальной адресной программе «Переселение граждан из аварийного жилищного фонда, имеющего угрозу обрушения на территории  муниципального района «Печора»</t>
  </si>
  <si>
    <t xml:space="preserve">План реализации мероприятий по переселению граждан из аварийного жилищного фонда, имеющего угрозу обрушения на территории муниципального района «Печора» в 2024-2026 годах</t>
  </si>
  <si>
    <t xml:space="preserve">N п/п</t>
  </si>
  <si>
    <t xml:space="preserve">Адрес многоквартирного жилого дома</t>
  </si>
  <si>
    <t xml:space="preserve">Всего расселяемая площадь жилых помещений</t>
  </si>
  <si>
    <t xml:space="preserve">Всего стоимость мероприятий по переселению               </t>
  </si>
  <si>
    <t xml:space="preserve">Мероприятия по переселению граждан по способам переселения</t>
  </si>
  <si>
    <t xml:space="preserve">всего</t>
  </si>
  <si>
    <t xml:space="preserve">в том числе</t>
  </si>
  <si>
    <t xml:space="preserve">выплата собственникам жилых помещений возмещения за изымаемые жилые помещения и предоставление субсидий </t>
  </si>
  <si>
    <t xml:space="preserve">предоставление благоустроенных жилых помещений нанимателям</t>
  </si>
  <si>
    <t xml:space="preserve">переселение в свободный жилищный фонд</t>
  </si>
  <si>
    <t xml:space="preserve">расселяемая площадь</t>
  </si>
  <si>
    <t xml:space="preserve">стоимость возмещения</t>
  </si>
  <si>
    <t xml:space="preserve">кв. м</t>
  </si>
  <si>
    <t xml:space="preserve">руб.</t>
  </si>
  <si>
    <t xml:space="preserve">кв.м</t>
  </si>
  <si>
    <t xml:space="preserve">Всего по МО МР "Печора" по программе переселения, в рамках которой предусмотрено финансирование:</t>
  </si>
  <si>
    <t xml:space="preserve">г. Печора, ул. Гагарина, д. 42А</t>
  </si>
  <si>
    <t xml:space="preserve">г. Печора, ул. Привокзальная, д. 4</t>
  </si>
  <si>
    <t xml:space="preserve">п. Луговой, ул. Центральная, д. 19</t>
  </si>
  <si>
    <t xml:space="preserve">п. Озёрный, ул. Центральная, д. 4</t>
  </si>
  <si>
    <t xml:space="preserve">г. Печора, ул. Социалистическая, д. 34, кв. 8</t>
  </si>
  <si>
    <t xml:space="preserve">г. Печора, ул. Советская, д. 55</t>
  </si>
  <si>
    <t xml:space="preserve">г. Печора, ул. Социалистическая, д. 32, кв. 3</t>
  </si>
  <si>
    <t xml:space="preserve">п. Талый, ул. Станционная, д. 1</t>
  </si>
  <si>
    <t xml:space="preserve">г. Печора, ул. Советская, д. 53, кв. 3</t>
  </si>
  <si>
    <t xml:space="preserve">п. Сыня, ул. Железнодорожная, д. 9</t>
  </si>
  <si>
    <t xml:space="preserve">г. Печора, Печорский проспект, д. 83. кв. 3</t>
  </si>
  <si>
    <t xml:space="preserve">п. Каджером, ул. Строительная, д. 6, кв. 11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</si>
</sst>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#,##0.0"/>
    <numFmt numFmtId="167" formatCode="0.0"/>
    <numFmt numFmtId="168" formatCode="0.00"/>
    <numFmt numFmtId="169" formatCode="0"/>
  </numFmts>
  <fonts count="16">
    <font>
      <sz val="11"/>
      <color rgb="FF000000"/>
      <name val="Calibri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family val="0"/>
      <charset val="204"/>
    </font>
    <font>
      <sz val="11"/>
      <name val="Calibri"/>
      <family val="2"/>
      <charset val="204"/>
    </font>
    <font>
      <sz val="18"/>
      <name val="Times New Roman"/>
      <family val="1"/>
      <charset val="204"/>
    </font>
    <font>
      <b val="true"/>
      <sz val="18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1"/>
      <name val="Calibri"/>
      <family val="2"/>
      <charset val="204"/>
    </font>
    <font>
      <sz val="20"/>
      <name val="Arial Cyr"/>
      <family val="0"/>
      <charset val="204"/>
    </font>
    <font>
      <sz val="11"/>
      <name val="Times New Roman"/>
      <family val="1"/>
      <charset val="204"/>
    </font>
    <font>
      <sz val="26"/>
      <name val="Calibri"/>
      <family val="2"/>
      <charset val="204"/>
    </font>
    <font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90" wrapText="true" indent="0" shrinkToFit="false" readingOrder="2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2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31"/>
  <sheetViews>
    <sheetView showFormulas="false" showGridLines="true" showRowColHeaders="true" showZeros="true" rightToLeft="false" tabSelected="true" showOutlineSymbols="true" defaultGridColor="true" view="normal" topLeftCell="A27" colorId="64" zoomScale="40" zoomScaleNormal="40" zoomScalePageLayoutView="100" workbookViewId="0">
      <selection pane="topLeft" activeCell="F50" activeCellId="0" sqref="F50"/>
    </sheetView>
  </sheetViews>
  <sheetFormatPr defaultColWidth="9.1484375" defaultRowHeight="26.25" customHeight="false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2" width="66.42"/>
    <col collapsed="false" customWidth="true" hidden="false" outlineLevel="0" max="3" min="3" style="1" width="54.29"/>
    <col collapsed="false" customWidth="true" hidden="false" outlineLevel="0" max="4" min="4" style="1" width="40.14"/>
    <col collapsed="false" customWidth="true" hidden="false" outlineLevel="0" max="5" min="5" style="1" width="31"/>
    <col collapsed="false" customWidth="true" hidden="false" outlineLevel="0" max="6" min="6" style="1" width="34"/>
    <col collapsed="false" customWidth="true" hidden="false" outlineLevel="0" max="7" min="7" style="1" width="29.71"/>
    <col collapsed="false" customWidth="true" hidden="false" outlineLevel="0" max="8" min="8" style="1" width="35.71"/>
    <col collapsed="false" customWidth="true" hidden="false" outlineLevel="0" max="9" min="9" style="1" width="31"/>
    <col collapsed="false" customWidth="true" hidden="false" outlineLevel="0" max="10" min="10" style="1" width="38.42"/>
    <col collapsed="false" customWidth="true" hidden="false" outlineLevel="0" max="11" min="11" style="3" width="48.14"/>
    <col collapsed="false" customWidth="true" hidden="false" outlineLevel="0" max="12" min="12" style="4" width="61.71"/>
    <col collapsed="false" customWidth="true" hidden="false" outlineLevel="0" max="14" min="13" style="4" width="24.86"/>
    <col collapsed="false" customWidth="true" hidden="false" outlineLevel="0" max="16" min="15" style="5" width="24.86"/>
    <col collapsed="false" customWidth="false" hidden="false" outlineLevel="0" max="16384" min="17" style="5" width="9.14"/>
  </cols>
  <sheetData>
    <row r="1" customFormat="false" ht="26.25" hidden="false" customHeight="true" outlineLevel="0" collapsed="false">
      <c r="H1" s="6" t="s">
        <v>0</v>
      </c>
      <c r="I1" s="6"/>
      <c r="J1" s="6"/>
      <c r="K1" s="6"/>
    </row>
    <row r="2" customFormat="false" ht="26.25" hidden="false" customHeight="false" outlineLevel="0" collapsed="false">
      <c r="H2" s="6"/>
      <c r="I2" s="6"/>
      <c r="J2" s="6"/>
      <c r="K2" s="6"/>
    </row>
    <row r="3" customFormat="false" ht="26.25" hidden="false" customHeight="false" outlineLevel="0" collapsed="false">
      <c r="H3" s="6"/>
      <c r="I3" s="6"/>
      <c r="J3" s="6"/>
      <c r="K3" s="6"/>
    </row>
    <row r="4" customFormat="false" ht="35.4" hidden="false" customHeight="true" outlineLevel="0" collapsed="false">
      <c r="H4" s="7"/>
      <c r="I4" s="7"/>
      <c r="J4" s="7"/>
      <c r="K4" s="7"/>
    </row>
    <row r="5" customFormat="false" ht="25.5" hidden="false" customHeight="true" outlineLevel="0" collapsed="false">
      <c r="A5" s="8"/>
      <c r="C5" s="8"/>
      <c r="D5" s="8"/>
      <c r="E5" s="8"/>
      <c r="F5" s="8"/>
      <c r="G5" s="8"/>
      <c r="H5" s="9"/>
      <c r="K5" s="9" t="s">
        <v>1</v>
      </c>
      <c r="L5" s="8"/>
    </row>
    <row r="6" customFormat="false" ht="58.5" hidden="false" customHeight="true" outlineLevel="0" collapsed="false">
      <c r="A6" s="8"/>
      <c r="C6" s="8"/>
      <c r="D6" s="8"/>
      <c r="E6" s="8"/>
      <c r="F6" s="8"/>
      <c r="G6" s="8"/>
      <c r="H6" s="10" t="s">
        <v>2</v>
      </c>
      <c r="I6" s="10"/>
      <c r="J6" s="10"/>
      <c r="K6" s="10"/>
    </row>
    <row r="7" customFormat="false" ht="18.75" hidden="false" customHeight="true" outlineLevel="0" collapsed="false">
      <c r="A7" s="8"/>
      <c r="C7" s="8"/>
      <c r="D7" s="8"/>
      <c r="E7" s="8"/>
      <c r="F7" s="8"/>
      <c r="G7" s="8"/>
      <c r="H7" s="8"/>
      <c r="I7" s="8"/>
      <c r="J7" s="8"/>
    </row>
    <row r="8" customFormat="false" ht="51.75" hidden="false" customHeight="true" outlineLevel="0" collapsed="false">
      <c r="A8" s="11" t="s">
        <v>3</v>
      </c>
      <c r="B8" s="11"/>
      <c r="C8" s="11"/>
      <c r="D8" s="11"/>
      <c r="E8" s="11"/>
      <c r="F8" s="11"/>
      <c r="G8" s="11"/>
      <c r="H8" s="11"/>
      <c r="I8" s="11"/>
      <c r="J8" s="11"/>
    </row>
    <row r="9" customFormat="false" ht="51.75" hidden="false" customHeight="true" outlineLevel="0" collapsed="false">
      <c r="A9" s="12" t="s">
        <v>4</v>
      </c>
      <c r="B9" s="12" t="s">
        <v>5</v>
      </c>
      <c r="C9" s="13" t="s">
        <v>6</v>
      </c>
      <c r="D9" s="14" t="s">
        <v>7</v>
      </c>
      <c r="E9" s="12" t="s">
        <v>8</v>
      </c>
      <c r="F9" s="12"/>
      <c r="G9" s="12"/>
      <c r="H9" s="12"/>
      <c r="I9" s="12"/>
      <c r="J9" s="12"/>
      <c r="K9" s="12"/>
    </row>
    <row r="10" customFormat="false" ht="61.5" hidden="false" customHeight="true" outlineLevel="0" collapsed="false">
      <c r="A10" s="12"/>
      <c r="B10" s="12"/>
      <c r="C10" s="13"/>
      <c r="D10" s="14"/>
      <c r="E10" s="12" t="s">
        <v>9</v>
      </c>
      <c r="F10" s="15" t="s">
        <v>10</v>
      </c>
      <c r="G10" s="15"/>
      <c r="H10" s="15"/>
      <c r="I10" s="15"/>
      <c r="J10" s="15"/>
      <c r="K10" s="15"/>
    </row>
    <row r="11" customFormat="false" ht="39.75" hidden="false" customHeight="true" outlineLevel="0" collapsed="false">
      <c r="A11" s="12"/>
      <c r="B11" s="12"/>
      <c r="C11" s="13"/>
      <c r="D11" s="14"/>
      <c r="E11" s="12"/>
      <c r="F11" s="12" t="s">
        <v>11</v>
      </c>
      <c r="G11" s="12"/>
      <c r="H11" s="12" t="s">
        <v>12</v>
      </c>
      <c r="I11" s="12"/>
      <c r="J11" s="12" t="s">
        <v>13</v>
      </c>
      <c r="K11" s="12"/>
    </row>
    <row r="12" customFormat="false" ht="34.5" hidden="false" customHeight="true" outlineLevel="0" collapsed="false">
      <c r="A12" s="12"/>
      <c r="B12" s="12"/>
      <c r="C12" s="13"/>
      <c r="D12" s="14"/>
      <c r="E12" s="12"/>
      <c r="F12" s="12"/>
      <c r="G12" s="12"/>
      <c r="H12" s="12"/>
      <c r="I12" s="12"/>
      <c r="J12" s="12"/>
      <c r="K12" s="12"/>
    </row>
    <row r="13" customFormat="false" ht="126.75" hidden="false" customHeight="true" outlineLevel="0" collapsed="false">
      <c r="A13" s="12"/>
      <c r="B13" s="12"/>
      <c r="C13" s="13"/>
      <c r="D13" s="14"/>
      <c r="E13" s="12"/>
      <c r="F13" s="12"/>
      <c r="G13" s="12"/>
      <c r="H13" s="12"/>
      <c r="I13" s="12"/>
      <c r="J13" s="12"/>
      <c r="K13" s="12"/>
    </row>
    <row r="14" customFormat="false" ht="409.5" hidden="false" customHeight="true" outlineLevel="0" collapsed="false">
      <c r="A14" s="12"/>
      <c r="B14" s="12"/>
      <c r="C14" s="13"/>
      <c r="D14" s="14"/>
      <c r="E14" s="16" t="s">
        <v>14</v>
      </c>
      <c r="F14" s="16" t="s">
        <v>14</v>
      </c>
      <c r="G14" s="16" t="s">
        <v>15</v>
      </c>
      <c r="H14" s="16" t="s">
        <v>14</v>
      </c>
      <c r="I14" s="16" t="s">
        <v>15</v>
      </c>
      <c r="J14" s="16" t="s">
        <v>14</v>
      </c>
      <c r="K14" s="16" t="s">
        <v>15</v>
      </c>
    </row>
    <row r="15" customFormat="false" ht="33.75" hidden="false" customHeight="true" outlineLevel="0" collapsed="false">
      <c r="A15" s="12"/>
      <c r="B15" s="12"/>
      <c r="C15" s="12" t="s">
        <v>16</v>
      </c>
      <c r="D15" s="17" t="s">
        <v>17</v>
      </c>
      <c r="E15" s="12" t="s">
        <v>16</v>
      </c>
      <c r="F15" s="12" t="s">
        <v>16</v>
      </c>
      <c r="G15" s="12" t="s">
        <v>17</v>
      </c>
      <c r="H15" s="12" t="s">
        <v>16</v>
      </c>
      <c r="I15" s="12" t="s">
        <v>17</v>
      </c>
      <c r="J15" s="12" t="s">
        <v>18</v>
      </c>
      <c r="K15" s="12" t="s">
        <v>17</v>
      </c>
    </row>
    <row r="16" customFormat="false" ht="20.25" hidden="false" customHeight="true" outlineLevel="0" collapsed="false">
      <c r="A16" s="18" t="n">
        <v>1</v>
      </c>
      <c r="B16" s="15" t="n">
        <v>2</v>
      </c>
      <c r="C16" s="19" t="n">
        <v>3</v>
      </c>
      <c r="D16" s="20" t="n">
        <v>4</v>
      </c>
      <c r="E16" s="19" t="n">
        <v>5</v>
      </c>
      <c r="F16" s="19" t="n">
        <v>6</v>
      </c>
      <c r="G16" s="19" t="n">
        <v>7</v>
      </c>
      <c r="H16" s="19" t="n">
        <v>8</v>
      </c>
      <c r="I16" s="19" t="n">
        <v>9</v>
      </c>
      <c r="J16" s="19" t="n">
        <v>10</v>
      </c>
      <c r="K16" s="21" t="n">
        <v>11</v>
      </c>
      <c r="M16" s="22"/>
    </row>
    <row r="17" s="27" customFormat="true" ht="248.25" hidden="false" customHeight="true" outlineLevel="0" collapsed="false">
      <c r="A17" s="23"/>
      <c r="B17" s="24" t="s">
        <v>19</v>
      </c>
      <c r="C17" s="25" t="n">
        <f aca="false">SUM(C18:C29)</f>
        <v>2456.4</v>
      </c>
      <c r="D17" s="26" t="n">
        <f aca="false">SUM(D18:D29)</f>
        <v>55438071.43</v>
      </c>
      <c r="E17" s="25" t="n">
        <f aca="false">SUM(E18:E29)</f>
        <v>2456.4</v>
      </c>
      <c r="F17" s="25" t="n">
        <f aca="false">SUM(F18:F29)</f>
        <v>1816.5</v>
      </c>
      <c r="G17" s="26" t="n">
        <f aca="false">SUM(G18:G29)</f>
        <v>45344200</v>
      </c>
      <c r="H17" s="25" t="n">
        <f aca="false">SUM(H18:H29)</f>
        <v>360.3</v>
      </c>
      <c r="I17" s="26" t="n">
        <f aca="false">SUM(I18:I29)</f>
        <v>8447652.99</v>
      </c>
      <c r="J17" s="25" t="n">
        <f aca="false">SUM(J18:J29)</f>
        <v>279.6</v>
      </c>
      <c r="K17" s="26" t="n">
        <f aca="false">SUM(K18:K29)</f>
        <v>1646218.44</v>
      </c>
      <c r="L17" s="22"/>
      <c r="M17" s="22"/>
      <c r="N17" s="22"/>
    </row>
    <row r="18" s="36" customFormat="true" ht="81.75" hidden="false" customHeight="true" outlineLevel="0" collapsed="false">
      <c r="A18" s="28" t="n">
        <v>1</v>
      </c>
      <c r="B18" s="29" t="s">
        <v>20</v>
      </c>
      <c r="C18" s="30" t="n">
        <v>437.2</v>
      </c>
      <c r="D18" s="31" t="n">
        <f aca="false">G18+I18</f>
        <v>10482252.99</v>
      </c>
      <c r="E18" s="30" t="n">
        <v>437.2</v>
      </c>
      <c r="F18" s="32" t="n">
        <v>207.5</v>
      </c>
      <c r="G18" s="33" t="n">
        <v>5090600</v>
      </c>
      <c r="H18" s="30" t="n">
        <v>229.7</v>
      </c>
      <c r="I18" s="33" t="n">
        <v>5391652.99</v>
      </c>
      <c r="J18" s="30" t="n">
        <v>0</v>
      </c>
      <c r="K18" s="34" t="n">
        <v>0</v>
      </c>
      <c r="L18" s="35"/>
      <c r="M18" s="35"/>
      <c r="N18" s="35"/>
    </row>
    <row r="19" s="36" customFormat="true" ht="81.75" hidden="false" customHeight="true" outlineLevel="0" collapsed="false">
      <c r="A19" s="37" t="n">
        <v>2</v>
      </c>
      <c r="B19" s="38" t="s">
        <v>21</v>
      </c>
      <c r="C19" s="39" t="n">
        <v>415</v>
      </c>
      <c r="D19" s="40" t="n">
        <f aca="false">G19</f>
        <v>10299600</v>
      </c>
      <c r="E19" s="39" t="n">
        <v>415</v>
      </c>
      <c r="F19" s="41" t="n">
        <v>415</v>
      </c>
      <c r="G19" s="42" t="n">
        <v>10299600</v>
      </c>
      <c r="H19" s="39" t="n">
        <v>0</v>
      </c>
      <c r="I19" s="42" t="n">
        <v>0</v>
      </c>
      <c r="J19" s="39" t="n">
        <v>0</v>
      </c>
      <c r="K19" s="43" t="n">
        <v>0</v>
      </c>
      <c r="L19" s="35"/>
      <c r="M19" s="35"/>
      <c r="N19" s="35"/>
    </row>
    <row r="20" s="36" customFormat="true" ht="86.25" hidden="false" customHeight="true" outlineLevel="0" collapsed="false">
      <c r="A20" s="44" t="n">
        <v>3</v>
      </c>
      <c r="B20" s="45" t="s">
        <v>22</v>
      </c>
      <c r="C20" s="45" t="n">
        <v>238.4</v>
      </c>
      <c r="D20" s="34" t="n">
        <f aca="false">G20</f>
        <v>5880500</v>
      </c>
      <c r="E20" s="45" t="n">
        <v>238.4</v>
      </c>
      <c r="F20" s="45" t="n">
        <v>238.4</v>
      </c>
      <c r="G20" s="34" t="n">
        <v>5880500</v>
      </c>
      <c r="H20" s="46" t="n">
        <v>0</v>
      </c>
      <c r="I20" s="34" t="n">
        <v>0</v>
      </c>
      <c r="J20" s="46" t="n">
        <v>0</v>
      </c>
      <c r="K20" s="47" t="n">
        <v>0</v>
      </c>
      <c r="L20" s="48"/>
      <c r="M20" s="48"/>
      <c r="N20" s="48"/>
    </row>
    <row r="21" s="51" customFormat="true" ht="66" hidden="false" customHeight="true" outlineLevel="0" collapsed="false">
      <c r="A21" s="45" t="n">
        <v>4</v>
      </c>
      <c r="B21" s="45" t="s">
        <v>23</v>
      </c>
      <c r="C21" s="49" t="n">
        <v>113.2</v>
      </c>
      <c r="D21" s="34" t="n">
        <v>2840600</v>
      </c>
      <c r="E21" s="49" t="n">
        <v>113.2</v>
      </c>
      <c r="F21" s="45" t="n">
        <v>113.2</v>
      </c>
      <c r="G21" s="34" t="n">
        <v>2840600</v>
      </c>
      <c r="H21" s="49" t="n">
        <v>0</v>
      </c>
      <c r="I21" s="34" t="n">
        <v>0</v>
      </c>
      <c r="J21" s="49" t="n">
        <v>0</v>
      </c>
      <c r="K21" s="34" t="n">
        <v>0</v>
      </c>
      <c r="L21" s="50"/>
      <c r="M21" s="50"/>
      <c r="N21" s="50"/>
    </row>
    <row r="22" s="36" customFormat="true" ht="54.75" hidden="false" customHeight="true" outlineLevel="0" collapsed="false">
      <c r="A22" s="45" t="n">
        <v>5</v>
      </c>
      <c r="B22" s="52" t="s">
        <v>24</v>
      </c>
      <c r="C22" s="49" t="n">
        <v>39</v>
      </c>
      <c r="D22" s="34" t="n">
        <v>993700</v>
      </c>
      <c r="E22" s="49" t="n">
        <v>39</v>
      </c>
      <c r="F22" s="49" t="n">
        <v>39</v>
      </c>
      <c r="G22" s="34" t="n">
        <v>993700</v>
      </c>
      <c r="H22" s="46" t="n">
        <v>0</v>
      </c>
      <c r="I22" s="34" t="n">
        <v>0</v>
      </c>
      <c r="J22" s="53" t="n">
        <v>0</v>
      </c>
      <c r="K22" s="53" t="n">
        <v>0</v>
      </c>
      <c r="L22" s="48"/>
      <c r="M22" s="48"/>
      <c r="N22" s="48"/>
    </row>
    <row r="23" s="36" customFormat="true" ht="63.75" hidden="false" customHeight="true" outlineLevel="0" collapsed="false">
      <c r="A23" s="54" t="n">
        <v>6</v>
      </c>
      <c r="B23" s="53" t="s">
        <v>25</v>
      </c>
      <c r="C23" s="53" t="n">
        <v>407.7</v>
      </c>
      <c r="D23" s="34" t="n">
        <f aca="false">G23+I23+K23</f>
        <v>7749418.44</v>
      </c>
      <c r="E23" s="53" t="n">
        <f aca="false">F23+H23+J23</f>
        <v>407.7</v>
      </c>
      <c r="F23" s="53" t="n">
        <v>171.5</v>
      </c>
      <c r="G23" s="34" t="n">
        <v>4405200</v>
      </c>
      <c r="H23" s="53" t="n">
        <v>66.8</v>
      </c>
      <c r="I23" s="34" t="n">
        <v>1698000</v>
      </c>
      <c r="J23" s="53" t="n">
        <v>169.4</v>
      </c>
      <c r="K23" s="34" t="n">
        <v>1646218.44</v>
      </c>
      <c r="L23" s="55"/>
      <c r="M23" s="48"/>
      <c r="N23" s="48"/>
    </row>
    <row r="24" s="36" customFormat="true" ht="60" hidden="false" customHeight="true" outlineLevel="0" collapsed="false">
      <c r="A24" s="56" t="n">
        <v>7</v>
      </c>
      <c r="B24" s="52" t="s">
        <v>26</v>
      </c>
      <c r="C24" s="45" t="n">
        <v>81.6</v>
      </c>
      <c r="D24" s="34" t="n">
        <f aca="false">G24</f>
        <v>2062600</v>
      </c>
      <c r="E24" s="45" t="n">
        <v>81.6</v>
      </c>
      <c r="F24" s="45" t="n">
        <v>81.6</v>
      </c>
      <c r="G24" s="34" t="n">
        <v>2062600</v>
      </c>
      <c r="H24" s="49" t="n">
        <v>0</v>
      </c>
      <c r="I24" s="34" t="n">
        <v>0</v>
      </c>
      <c r="J24" s="49" t="n">
        <v>0</v>
      </c>
      <c r="K24" s="34" t="n">
        <v>0</v>
      </c>
      <c r="L24" s="48"/>
      <c r="M24" s="48"/>
      <c r="N24" s="48"/>
    </row>
    <row r="25" s="36" customFormat="true" ht="48.75" hidden="false" customHeight="true" outlineLevel="0" collapsed="false">
      <c r="A25" s="45" t="n">
        <v>8</v>
      </c>
      <c r="B25" s="45" t="s">
        <v>27</v>
      </c>
      <c r="C25" s="45" t="n">
        <v>60.7</v>
      </c>
      <c r="D25" s="34" t="n">
        <f aca="false">G25</f>
        <v>1566500</v>
      </c>
      <c r="E25" s="45" t="n">
        <v>60.7</v>
      </c>
      <c r="F25" s="45" t="n">
        <v>60.7</v>
      </c>
      <c r="G25" s="34" t="n">
        <v>1566500</v>
      </c>
      <c r="H25" s="49" t="n">
        <v>0</v>
      </c>
      <c r="I25" s="34" t="n">
        <v>0</v>
      </c>
      <c r="J25" s="49" t="n">
        <v>0</v>
      </c>
      <c r="K25" s="34" t="n">
        <v>0</v>
      </c>
      <c r="L25" s="48"/>
      <c r="M25" s="48"/>
      <c r="N25" s="48"/>
    </row>
    <row r="26" s="36" customFormat="true" ht="66" hidden="false" customHeight="true" outlineLevel="0" collapsed="false">
      <c r="A26" s="45" t="n">
        <v>9</v>
      </c>
      <c r="B26" s="45" t="s">
        <v>28</v>
      </c>
      <c r="C26" s="45" t="n">
        <v>66.8</v>
      </c>
      <c r="D26" s="34" t="n">
        <v>0</v>
      </c>
      <c r="E26" s="45" t="n">
        <v>66.8</v>
      </c>
      <c r="F26" s="45" t="n">
        <v>0</v>
      </c>
      <c r="G26" s="34" t="n">
        <v>0</v>
      </c>
      <c r="H26" s="49" t="n">
        <v>0</v>
      </c>
      <c r="I26" s="34" t="n">
        <v>0</v>
      </c>
      <c r="J26" s="49" t="n">
        <v>66.8</v>
      </c>
      <c r="K26" s="34" t="n">
        <v>0</v>
      </c>
      <c r="L26" s="48"/>
      <c r="M26" s="48"/>
      <c r="N26" s="48"/>
    </row>
    <row r="27" s="36" customFormat="true" ht="77.25" hidden="false" customHeight="true" outlineLevel="0" collapsed="false">
      <c r="A27" s="45" t="n">
        <v>10</v>
      </c>
      <c r="B27" s="45" t="s">
        <v>29</v>
      </c>
      <c r="C27" s="45" t="n">
        <v>488.8</v>
      </c>
      <c r="D27" s="34" t="n">
        <f aca="false">G27+I27</f>
        <v>12003100</v>
      </c>
      <c r="E27" s="49" t="n">
        <v>488.8</v>
      </c>
      <c r="F27" s="49" t="n">
        <v>425</v>
      </c>
      <c r="G27" s="34" t="n">
        <v>10645100</v>
      </c>
      <c r="H27" s="49" t="n">
        <v>63.8</v>
      </c>
      <c r="I27" s="34" t="n">
        <v>1358000</v>
      </c>
      <c r="J27" s="49" t="n">
        <v>0</v>
      </c>
      <c r="K27" s="34" t="n">
        <v>0</v>
      </c>
      <c r="L27" s="48"/>
      <c r="M27" s="48"/>
      <c r="N27" s="48"/>
    </row>
    <row r="28" s="36" customFormat="true" ht="77.25" hidden="false" customHeight="true" outlineLevel="0" collapsed="false">
      <c r="A28" s="45" t="n">
        <v>11</v>
      </c>
      <c r="B28" s="52" t="s">
        <v>30</v>
      </c>
      <c r="C28" s="49" t="n">
        <f aca="false">E28</f>
        <v>43.4</v>
      </c>
      <c r="D28" s="34" t="n">
        <f aca="false">I28</f>
        <v>0</v>
      </c>
      <c r="E28" s="49" t="n">
        <f aca="false">J28</f>
        <v>43.4</v>
      </c>
      <c r="F28" s="45" t="n">
        <v>0</v>
      </c>
      <c r="G28" s="34" t="n">
        <v>0</v>
      </c>
      <c r="H28" s="49" t="n">
        <v>0</v>
      </c>
      <c r="I28" s="34" t="n">
        <v>0</v>
      </c>
      <c r="J28" s="49" t="n">
        <v>43.4</v>
      </c>
      <c r="K28" s="34" t="n">
        <v>0</v>
      </c>
      <c r="L28" s="48"/>
      <c r="M28" s="48"/>
      <c r="N28" s="48"/>
    </row>
    <row r="29" s="36" customFormat="true" ht="77.25" hidden="false" customHeight="true" outlineLevel="0" collapsed="false">
      <c r="A29" s="45" t="n">
        <v>12</v>
      </c>
      <c r="B29" s="52" t="s">
        <v>31</v>
      </c>
      <c r="C29" s="49" t="n">
        <v>64.6</v>
      </c>
      <c r="D29" s="34" t="n">
        <f aca="false">G29+I29+K29</f>
        <v>1559800</v>
      </c>
      <c r="E29" s="49" t="n">
        <v>64.6</v>
      </c>
      <c r="F29" s="45" t="n">
        <v>64.6</v>
      </c>
      <c r="G29" s="34" t="n">
        <v>1559800</v>
      </c>
      <c r="H29" s="49" t="n">
        <v>0</v>
      </c>
      <c r="I29" s="34" t="n">
        <v>0</v>
      </c>
      <c r="J29" s="49" t="n">
        <v>0</v>
      </c>
      <c r="K29" s="34" t="n">
        <v>0</v>
      </c>
      <c r="L29" s="48"/>
      <c r="M29" s="48"/>
      <c r="N29" s="48"/>
    </row>
    <row r="30" customFormat="false" ht="59.7" hidden="false" customHeight="true" outlineLevel="0" collapsed="false">
      <c r="A30" s="57"/>
      <c r="B30" s="58"/>
      <c r="C30" s="57"/>
      <c r="D30" s="57"/>
      <c r="E30" s="57"/>
      <c r="F30" s="57"/>
      <c r="G30" s="57"/>
      <c r="H30" s="57"/>
      <c r="I30" s="57"/>
      <c r="J30" s="57"/>
      <c r="K30" s="59"/>
    </row>
    <row r="31" customFormat="false" ht="33" hidden="false" customHeight="false" outlineLevel="0" collapsed="false">
      <c r="D31" s="60"/>
    </row>
  </sheetData>
  <autoFilter ref="A16:N16"/>
  <mergeCells count="13">
    <mergeCell ref="H1:K3"/>
    <mergeCell ref="H6:K6"/>
    <mergeCell ref="A8:J8"/>
    <mergeCell ref="A9:A15"/>
    <mergeCell ref="B9:B15"/>
    <mergeCell ref="C9:C14"/>
    <mergeCell ref="D9:D14"/>
    <mergeCell ref="E9:K9"/>
    <mergeCell ref="E10:E13"/>
    <mergeCell ref="F10:K10"/>
    <mergeCell ref="F11:G13"/>
    <mergeCell ref="H11:I13"/>
    <mergeCell ref="J11:K1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LibreOffice/25.8.7.3$Windows_X86_64 LibreOffice_project/30742500f2d3eb4366ac312fa33d3dcabdb3eba5</Application>
  <AppVersion>15.0000</AppVersion>
  <Company>Фонд ЖКХ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category>Формы</cp:category>
  <dcterms:created xsi:type="dcterms:W3CDTF">2012-12-13T11:50:40Z</dcterms:created>
  <dc:creator>Павловская</dc:creator>
  <dc:description/>
  <cp:keywords>Заявки Формы</cp:keywords>
  <dc:language>ru-RU</dc:language>
  <cp:lastModifiedBy/>
  <cp:lastPrinted>2026-07-28T10:59:19Z</cp:lastPrinted>
  <dcterms:modified xsi:type="dcterms:W3CDTF">2026-07-28T10:59:59Z</dcterms:modified>
  <cp:revision>4</cp:revision>
  <dc:subject>Подготовка заявок на предоставление финансовой поддержки</dc:subject>
  <dc:title>Приложение 2 к Реком по подготовке Заявок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